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26" sheetId="1" r:id="rId1"/>
  </sheets>
  <externalReferences>
    <externalReference r:id="rId2"/>
  </externalReferences>
  <definedNames>
    <definedName name="Z_6E36EA37_049E_4FAE_B719_2847CD16F858_.wvu.Cols" localSheetId="0" hidden="1">'Козловская 26'!#REF!,'Козловская 26'!#REF!</definedName>
    <definedName name="Z_6E36EA37_049E_4FAE_B719_2847CD16F858_.wvu.Rows" localSheetId="0" hidden="1">'Козловская 26'!$42:$45</definedName>
    <definedName name="Z_73C0D023_21BD_4441_8EFA_957546C15799_.wvu.Cols" localSheetId="0" hidden="1">'Козловская 26'!#REF!,'Козловская 26'!#REF!</definedName>
    <definedName name="Z_73C0D023_21BD_4441_8EFA_957546C15799_.wvu.Rows" localSheetId="0" hidden="1">'Козловская 26'!$42:$45</definedName>
    <definedName name="_xlnm.Print_Area" localSheetId="0">'Козловская 26'!$A$1:$G$60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<sst xmlns="http://schemas.openxmlformats.org/spreadsheetml/2006/main" count="62" uniqueCount="53">
  <si>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</si>
  <si>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</si>
  <si>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</si>
  <si>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</si>
  <si>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</si>
  <si>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</si>
  <si>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</si>
  <si>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</si>
  <si>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</si>
  <si>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</si>
  <si>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</si>
  <si>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</si>
  <si>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</si>
  <si>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</si>
  <si>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</si>
  <si>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</si>
  <si>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</si>
  <si>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</si>
  <si>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</si>
  <si>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</si>
  <si>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</si>
  <si>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</si>
  <si>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</si>
  <si>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</si>
  <si>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</si>
  <si>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</si>
  <si>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</si>
  <si>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</si>
  <si>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</si>
  <si>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</si>
  <si>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</si>
  <si>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</si>
  <si>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</si>
  <si>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</si>
  <si>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</si>
  <si>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</si>
  <si>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</si>
  <si>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</si>
  <si>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26</t>
  </si>
  <si>
    <t>в управлении с 01.08.2011г</t>
  </si>
  <si>
    <t>задолженность с нарастающим итогом с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</si>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</sst>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6">
          <cell r="W56">
            <v>3789.0158776916078</v>
          </cell>
          <cell r="X56">
            <v>763.625490635201</v>
          </cell>
          <cell r="Y56">
            <v>875.28369999999995</v>
          </cell>
          <cell r="AA56">
            <v>0</v>
          </cell>
          <cell r="AB56">
            <v>2266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937.30000000000007</v>
          </cell>
          <cell r="AN56">
            <v>13501.24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Y56">
            <v>12287.524724811032</v>
          </cell>
          <cell r="BB56">
            <v>0</v>
          </cell>
          <cell r="BC56">
            <v>0</v>
          </cell>
          <cell r="CN56">
            <v>4142.0115209811647</v>
          </cell>
          <cell r="CO56">
            <v>848.93168442488457</v>
          </cell>
          <cell r="CP56">
            <v>0</v>
          </cell>
          <cell r="DB56">
            <v>0</v>
          </cell>
          <cell r="DG56">
            <v>3537.7630959980775</v>
          </cell>
          <cell r="DU56">
            <v>20568.230119426713</v>
          </cell>
          <cell r="DV56">
            <v>4300.9892765381119</v>
          </cell>
          <cell r="DW56">
            <v>1868.4097000000002</v>
          </cell>
          <cell r="EK56">
            <v>0</v>
          </cell>
          <cell r="EQ56">
            <v>15950.200232913936</v>
          </cell>
          <cell r="FB56">
            <v>55047.262559165443</v>
          </cell>
          <cell r="FC56">
            <v>11264.177527259229</v>
          </cell>
          <cell r="FD56">
            <v>451.62540000000001</v>
          </cell>
          <cell r="FL56">
            <v>0</v>
          </cell>
          <cell r="FS56">
            <v>29744.998457661746</v>
          </cell>
          <cell r="FX56">
            <v>15691.731111805691</v>
          </cell>
          <cell r="FY56">
            <v>3199.06281846821</v>
          </cell>
          <cell r="FZ56">
            <v>0</v>
          </cell>
          <cell r="GG56">
            <v>365.16</v>
          </cell>
          <cell r="GL56">
            <v>10260.795111645248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3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466661.86</v>
      </c>
      <c r="F9" s="16">
        <f t="shared" ref="F9:G9" si="0">SUM(F10:F14)</f>
        <v>413329.55</v>
      </c>
      <c r="G9" s="16">
        <f t="shared" si="0"/>
        <v>191878.63999999998</v>
      </c>
    </row>
    <row r="10" spans="1:7" ht="13.2" customHeight="1" x14ac:dyDescent="0.3">
      <c r="A10" s="42" t="s">
        <v>9</v>
      </c>
      <c r="B10" s="43"/>
      <c r="C10" s="43"/>
      <c r="D10" s="44"/>
      <c r="E10" s="17">
        <v>295874.5</v>
      </c>
      <c r="F10" s="17">
        <v>261197.31</v>
      </c>
      <c r="G10" s="18">
        <v>131538.37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20302.080000000002</v>
      </c>
      <c r="F12" s="17">
        <v>18235.689999999999</v>
      </c>
      <c r="G12" s="18">
        <v>8482.84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37571.599999999999</v>
      </c>
      <c r="F13" s="17">
        <v>33253.1</v>
      </c>
      <c r="G13" s="18">
        <v>15673.84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112913.68</v>
      </c>
      <c r="F14" s="17">
        <v>100643.45</v>
      </c>
      <c r="G14" s="18">
        <v>36183.589999999997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163665.37000000002</v>
      </c>
      <c r="F15" s="34">
        <f t="shared" ref="F15:G15" si="1">SUM(F16:F19)</f>
        <v>156520.49</v>
      </c>
      <c r="G15" s="34">
        <f t="shared" si="1"/>
        <v>57551.42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159520.98000000001</v>
      </c>
      <c r="F16" s="17">
        <v>153237.03</v>
      </c>
      <c r="G16" s="18">
        <v>55959.79</v>
      </c>
    </row>
    <row r="17" spans="1:10" ht="15.6" x14ac:dyDescent="0.3">
      <c r="A17" s="35" t="s">
        <v>44</v>
      </c>
      <c r="B17" s="35"/>
      <c r="C17" s="35"/>
      <c r="D17" s="35"/>
      <c r="E17" s="17">
        <v>240.6</v>
      </c>
      <c r="F17" s="17">
        <v>214.11</v>
      </c>
      <c r="G17" s="18">
        <v>83.57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3903.79</v>
      </c>
      <c r="F19" s="17">
        <v>3069.35</v>
      </c>
      <c r="G19" s="18">
        <v>1508.06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1496.88</v>
      </c>
      <c r="F20" s="34">
        <f t="shared" ref="F20:G20" si="2">F21</f>
        <v>1334.5</v>
      </c>
      <c r="G20" s="34">
        <f t="shared" si="2"/>
        <v>486.45</v>
      </c>
    </row>
    <row r="21" spans="1:10" ht="15.6" x14ac:dyDescent="0.3">
      <c r="A21" s="35" t="s">
        <v>15</v>
      </c>
      <c r="B21" s="35"/>
      <c r="C21" s="35"/>
      <c r="D21" s="35"/>
      <c r="E21" s="17">
        <v>1496.88</v>
      </c>
      <c r="F21" s="17">
        <v>1334.5</v>
      </c>
      <c r="G21" s="18">
        <v>486.45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-548592.18312735576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33482.689793137841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нар'!W56</f>
        <v>3789.0158776916078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нар'!X56</f>
        <v>763.625490635201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нар'!Y56</f>
        <v>875.28369999999995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нар'!AA56+'[1]УК ВР декабрь нар'!AB56+'[1]УК ВР декабрь нар'!AC56+'[1]УК ВР декабрь нар'!AD56+'[1]УК ВР декабрь нар'!AE56+'[1]УК ВР декабрь нар'!AF56+'[1]УК ВР декабрь нар'!AG56+'[1]УК ВР декабрь нар'!AH56+'[1]УК ВР декабрь нар'!AJ56+'[1]УК ВР декабрь нар'!AL56+'[1]УК ВР декабрь нар'!AN56+'[1]УК ВР декабрь нар'!AO56+'[1]УК ВР декабрь нар'!AP56+'[1]УК ВР декабрь нар'!AQ56+'[1]УК ВР декабрь нар'!AR56+'[1]УК ВР декабрь нар'!AT56</f>
        <v>15767.24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нар'!AY56</f>
        <v>12287.524724811032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SUM(F34:F38)+8172.28</f>
        <v>60326.115630282889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нар'!CN56+'[1]УК ВР декабрь нар'!DU56</f>
        <v>24710.241640407876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нар'!CO56+'[1]УК ВР декабрь нар'!DV56</f>
        <v>5149.9209609629961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нар'!CP56+'[1]УК ВР декабрь нар'!DW56</f>
        <v>1868.4097000000002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нар'!AI56+'[1]УК ВР декабрь нар'!AJ56+'[1]УК ВР декабрь нар'!AS56+'[1]УК ВР декабрь нар'!BC56+'[1]УК ВР декабрь нар'!DB56+'[1]УК ВР декабрь нар'!EK56+'[1]УК ВР декабрь нар'!AM56</f>
        <v>937.30000000000007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нар'!DG56+'[1]УК ВР декабрь нар'!EQ56</f>
        <v>19487.963328912014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SUM(F40:F48)+17600.15</f>
        <v>143624.96298600556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нар'!FB56+'[1]УК ВР декабрь нар'!FX56</f>
        <v>70738.993670971133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нар'!FC56+'[1]УК ВР декабрь нар'!FY56</f>
        <v>14463.240345727439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нар'!FD56+'[1]УК ВР декабрь нар'!FZ56</f>
        <v>451.62540000000001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нар'!GG56+'[1]УК ВР декабрь нар'!FL56+'[1]УК ВР декабрь нар'!BB56+'[1]УК ВР декабрь нар'!AK56</f>
        <v>365.16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нар'!FS56+'[1]УК ВР декабрь нар'!GL56</f>
        <v>40005.793569306996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237433.76840942629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35382.26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15798.87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19583.39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272816.02840942628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159520.98000000001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153237.03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-661887.23153678211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26</vt:lpstr>
      <vt:lpstr>'Козловская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2018-04-11T11:23:36Z</cp:lastPrinted>
  <dcterms:created xsi:type="dcterms:W3CDTF">2013-05-24T09:13:10Z</dcterms:created>
  <dcterms:modified xsi:type="dcterms:W3CDTF">2019-03-18T10:51:23Z</dcterms:modified>
</cp:coreProperties>
</file>